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F8CBB3BA-0CD1-4A67-857E-83D6DF4D5DC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3" r:id="rId1"/>
  </sheets>
  <definedNames>
    <definedName name="_xlnm.Print_Area" localSheetId="0">'приложение №26'!$A$1:$R$24</definedName>
  </definedNames>
  <calcPr calcId="191029" iterate="1"/>
</workbook>
</file>

<file path=xl/calcChain.xml><?xml version="1.0" encoding="utf-8"?>
<calcChain xmlns="http://schemas.openxmlformats.org/spreadsheetml/2006/main">
  <c r="D15" i="3" l="1"/>
  <c r="D18" i="3"/>
  <c r="E18" i="3" l="1"/>
  <c r="D20" i="3" l="1"/>
  <c r="D21" i="3"/>
  <c r="E15" i="3" l="1"/>
  <c r="E22" i="3" l="1"/>
  <c r="E21" i="3"/>
  <c r="B23" i="3"/>
  <c r="R24" i="3"/>
  <c r="D22" i="3" l="1"/>
  <c r="D19" i="3"/>
  <c r="E20" i="3"/>
  <c r="E19" i="3"/>
  <c r="E17" i="3"/>
  <c r="E16" i="3"/>
  <c r="D17" i="3" l="1"/>
  <c r="D16" i="3"/>
  <c r="M24" i="3"/>
  <c r="K15" i="3"/>
  <c r="Q24" i="3" l="1"/>
  <c r="O24" i="3" l="1"/>
  <c r="P24" i="3"/>
  <c r="N24" i="3" l="1"/>
  <c r="K24" i="3" l="1"/>
  <c r="J15" i="3"/>
  <c r="L24" i="3"/>
  <c r="I24" i="3" l="1"/>
  <c r="H24" i="3" l="1"/>
  <c r="J16" i="3" l="1"/>
  <c r="C21" i="3" l="1"/>
  <c r="B21" i="3" l="1"/>
  <c r="C15" i="3"/>
  <c r="B15" i="3" l="1"/>
  <c r="C16" i="3"/>
  <c r="B16" i="3" s="1"/>
  <c r="C17" i="3"/>
  <c r="B17" i="3" s="1"/>
  <c r="C18" i="3"/>
  <c r="C19" i="3"/>
  <c r="B19" i="3" s="1"/>
  <c r="C20" i="3"/>
  <c r="B20" i="3" s="1"/>
  <c r="C22" i="3"/>
  <c r="B22" i="3" s="1"/>
  <c r="C24" i="3" l="1"/>
  <c r="B18" i="3"/>
  <c r="B24" i="3" s="1"/>
  <c r="D24" i="3"/>
  <c r="E24" i="3"/>
  <c r="F24" i="3"/>
  <c r="G24" i="3"/>
  <c r="J24" i="3"/>
</calcChain>
</file>

<file path=xl/sharedStrings.xml><?xml version="1.0" encoding="utf-8"?>
<sst xmlns="http://schemas.openxmlformats.org/spreadsheetml/2006/main" count="39" uniqueCount="37">
  <si>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</si>
  <si>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</si>
  <si>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</si>
  <si>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</si>
  <si>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</si>
  <si>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</si>
  <si>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</si>
  <si>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</si>
  <si>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</si>
  <si>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</si>
  <si>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</si>
  <si>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</si>
  <si>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</si>
  <si>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</si>
  <si>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</si>
  <si>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</si>
  <si>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</si>
  <si>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</si>
  <si>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</si>
  <si>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</si>
  <si>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</si>
  <si>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</si>
  <si>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</si>
  <si>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</si>
  <si>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</si>
  <si>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</si>
  <si>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</si>
  <si>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</si>
  <si>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</si>
  <si>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</si>
  <si>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</si>
  <si>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</si>
  <si>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</si>
  <si>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Приложение 17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</si>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</sst>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\.00\.00"/>
    <numFmt numFmtId="166" formatCode="#,##0.0;[Red]\-#,##0.0;0.0"/>
    <numFmt numFmtId="167" formatCode="#,##0.00;[Red]\-#,##0.00;0.00"/>
    <numFmt numFmtId="168" formatCode="#,##0.0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2" fillId="0" borderId="0"/>
  </cellStyleXfs>
  <cellXfs count="30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4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0" applyFont="1" applyAlignment="1">
      <alignment horizontal="justify" vertical="center" wrapText="1"/>
    </xf>
    <xf numFmtId="165" fontId="11" fillId="0" borderId="0" xfId="7" applyNumberFormat="1" applyFont="1" applyProtection="1">
      <protection hidden="1"/>
    </xf>
    <xf numFmtId="40" fontId="11" fillId="0" borderId="0" xfId="7" applyNumberFormat="1" applyFont="1" applyProtection="1">
      <protection hidden="1"/>
    </xf>
    <xf numFmtId="0" fontId="6" fillId="0" borderId="1" xfId="3" applyFont="1" applyBorder="1" applyAlignment="1">
      <alignment horizontal="center" vertical="center" wrapText="1"/>
    </xf>
    <xf numFmtId="166" fontId="11" fillId="0" borderId="0" xfId="7" applyNumberFormat="1" applyFont="1" applyAlignment="1" applyProtection="1">
      <alignment wrapText="1"/>
      <protection hidden="1"/>
    </xf>
    <xf numFmtId="0" fontId="6" fillId="0" borderId="0" xfId="4" applyFont="1"/>
    <xf numFmtId="0" fontId="6" fillId="0" borderId="0" xfId="2" applyFont="1"/>
    <xf numFmtId="0" fontId="3" fillId="0" borderId="0" xfId="4" applyFont="1"/>
    <xf numFmtId="4" fontId="5" fillId="0" borderId="0" xfId="4" applyNumberFormat="1" applyFont="1" applyAlignment="1">
      <alignment horizontal="center"/>
    </xf>
    <xf numFmtId="164" fontId="5" fillId="0" borderId="0" xfId="4" applyNumberFormat="1" applyFont="1"/>
    <xf numFmtId="167" fontId="1" fillId="0" borderId="0" xfId="7" applyNumberFormat="1" applyAlignment="1" applyProtection="1">
      <alignment horizontal="center" wrapText="1"/>
      <protection hidden="1"/>
    </xf>
    <xf numFmtId="167" fontId="13" fillId="0" borderId="0" xfId="7" applyNumberFormat="1" applyFont="1" applyAlignment="1" applyProtection="1">
      <alignment horizontal="center" wrapText="1"/>
      <protection hidden="1"/>
    </xf>
    <xf numFmtId="4" fontId="14" fillId="0" borderId="0" xfId="7" applyNumberFormat="1" applyFont="1" applyAlignment="1" applyProtection="1">
      <alignment horizontal="center"/>
      <protection hidden="1"/>
    </xf>
    <xf numFmtId="168" fontId="11" fillId="0" borderId="0" xfId="7" applyNumberFormat="1" applyFont="1" applyAlignment="1" applyProtection="1">
      <alignment horizontal="center"/>
      <protection hidden="1"/>
    </xf>
    <xf numFmtId="164" fontId="15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 4" xfId="6" xr:uid="{00000000-0005-0000-0000-000003000000}"/>
    <cellStyle name="Обычный 5" xfId="7" xr:uid="{00000000-0005-0000-0000-000004000000}"/>
    <cellStyle name="Обычный 6" xfId="8" xr:uid="{00000000-0005-0000-0000-000005000000}"/>
    <cellStyle name="Обычный_05. Приложение №5" xfId="2" xr:uid="{00000000-0005-0000-0000-000006000000}"/>
    <cellStyle name="Обычный_10.Прил.8 (суб.гост.общ.об.)" xfId="3" xr:uid="{00000000-0005-0000-0000-000007000000}"/>
    <cellStyle name="Обычный_Таблици к бюджету 2008-г.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tabSelected="1" topLeftCell="A4" zoomScale="85" zoomScaleNormal="85" workbookViewId="0">
      <selection activeCell="C13" sqref="C13:C14"/>
    </sheetView>
  </sheetViews>
  <sheetFormatPr defaultColWidth="9.140625" defaultRowHeight="15.75" x14ac:dyDescent="0.25"/>
  <cols>
    <col min="1" max="1" width="36.42578125" style="3" customWidth="1"/>
    <col min="2" max="2" width="16.5703125" style="3" customWidth="1"/>
    <col min="3" max="3" width="15" style="3" customWidth="1"/>
    <col min="4" max="4" width="16.140625" style="3" customWidth="1"/>
    <col min="5" max="5" width="15.28515625" style="3" customWidth="1"/>
    <col min="6" max="6" width="16.85546875" style="3" customWidth="1"/>
    <col min="7" max="7" width="13.7109375" style="3" customWidth="1"/>
    <col min="8" max="8" width="15.42578125" style="3" customWidth="1"/>
    <col min="9" max="9" width="16" style="3" customWidth="1"/>
    <col min="10" max="10" width="16.140625" style="3" customWidth="1"/>
    <col min="11" max="11" width="23" style="3" customWidth="1"/>
    <col min="12" max="12" width="17.7109375" style="3" customWidth="1"/>
    <col min="13" max="13" width="22.7109375" style="3" customWidth="1"/>
    <col min="14" max="14" width="11.42578125" style="3" customWidth="1"/>
    <col min="15" max="15" width="14" style="3" customWidth="1"/>
    <col min="16" max="16" width="13.7109375" style="3" customWidth="1"/>
    <col min="17" max="18" width="14.85546875" style="3" customWidth="1"/>
    <col min="19" max="59" width="19.5703125" style="3" customWidth="1"/>
    <col min="60" max="16384" width="9.140625" style="3"/>
  </cols>
  <sheetData>
    <row r="1" spans="1:18" hidden="1" x14ac:dyDescent="0.25">
      <c r="R1" s="4" t="s">
        <v>33</v>
      </c>
    </row>
    <row r="2" spans="1:18" hidden="1" x14ac:dyDescent="0.25">
      <c r="R2" s="4" t="s">
        <v>16</v>
      </c>
    </row>
    <row r="3" spans="1:18" hidden="1" x14ac:dyDescent="0.25">
      <c r="R3" s="4" t="s">
        <v>36</v>
      </c>
    </row>
    <row r="4" spans="1:18" x14ac:dyDescent="0.25">
      <c r="R4" s="4"/>
    </row>
    <row r="5" spans="1:18" x14ac:dyDescent="0.25">
      <c r="R5" s="4" t="s">
        <v>20</v>
      </c>
    </row>
    <row r="6" spans="1:18" x14ac:dyDescent="0.25">
      <c r="R6" s="4" t="s">
        <v>16</v>
      </c>
    </row>
    <row r="7" spans="1:18" x14ac:dyDescent="0.25">
      <c r="R7" s="4" t="s">
        <v>22</v>
      </c>
    </row>
    <row r="8" spans="1:18" ht="18.75" hidden="1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8" ht="18.75" hidden="1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8" ht="31.5" customHeight="1" x14ac:dyDescent="0.25">
      <c r="A10" s="23" t="s">
        <v>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ht="18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R11" s="3" t="s">
        <v>9</v>
      </c>
    </row>
    <row r="12" spans="1:18" s="12" customFormat="1" ht="30.75" customHeight="1" x14ac:dyDescent="0.25">
      <c r="A12" s="24" t="s">
        <v>18</v>
      </c>
      <c r="B12" s="29" t="s">
        <v>14</v>
      </c>
      <c r="C12" s="26" t="s">
        <v>8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s="12" customFormat="1" ht="15.75" customHeight="1" x14ac:dyDescent="0.25">
      <c r="A13" s="24"/>
      <c r="B13" s="29"/>
      <c r="C13" s="24" t="s">
        <v>12</v>
      </c>
      <c r="D13" s="24" t="s">
        <v>8</v>
      </c>
      <c r="E13" s="29"/>
      <c r="F13" s="24" t="s">
        <v>13</v>
      </c>
      <c r="G13" s="24" t="s">
        <v>19</v>
      </c>
      <c r="H13" s="24" t="s">
        <v>23</v>
      </c>
      <c r="I13" s="24" t="s">
        <v>24</v>
      </c>
      <c r="J13" s="24" t="s">
        <v>29</v>
      </c>
      <c r="K13" s="24" t="s">
        <v>28</v>
      </c>
      <c r="L13" s="24" t="s">
        <v>26</v>
      </c>
      <c r="M13" s="24" t="s">
        <v>27</v>
      </c>
      <c r="N13" s="24" t="s">
        <v>30</v>
      </c>
      <c r="O13" s="24" t="s">
        <v>31</v>
      </c>
      <c r="P13" s="24" t="s">
        <v>32</v>
      </c>
      <c r="Q13" s="24" t="s">
        <v>34</v>
      </c>
      <c r="R13" s="24" t="s">
        <v>35</v>
      </c>
    </row>
    <row r="14" spans="1:18" s="13" customFormat="1" ht="240" customHeight="1" x14ac:dyDescent="0.25">
      <c r="A14" s="24"/>
      <c r="B14" s="29"/>
      <c r="C14" s="24"/>
      <c r="D14" s="10" t="s">
        <v>10</v>
      </c>
      <c r="E14" s="10" t="s">
        <v>11</v>
      </c>
      <c r="F14" s="25"/>
      <c r="G14" s="25"/>
      <c r="H14" s="25"/>
      <c r="I14" s="24"/>
      <c r="J14" s="25"/>
      <c r="K14" s="25"/>
      <c r="L14" s="25" t="s">
        <v>25</v>
      </c>
      <c r="M14" s="25"/>
      <c r="N14" s="24"/>
      <c r="O14" s="24"/>
      <c r="P14" s="24"/>
      <c r="Q14" s="24"/>
      <c r="R14" s="24"/>
    </row>
    <row r="15" spans="1:18" ht="18.75" x14ac:dyDescent="0.3">
      <c r="A15" s="1" t="s">
        <v>0</v>
      </c>
      <c r="B15" s="21">
        <f>C15+F15+G15+H15+I15+J15+K15+L15+M15+N15+O15+P15+Q15+R15</f>
        <v>91192.84</v>
      </c>
      <c r="C15" s="21">
        <f>D15+E15</f>
        <v>70713.540000000008</v>
      </c>
      <c r="D15" s="21">
        <f>2500+50030-22329.2-0.02</f>
        <v>30200.78</v>
      </c>
      <c r="E15" s="21">
        <f>15790.11+26584.13-4820.91+2959.43</f>
        <v>40512.76</v>
      </c>
      <c r="F15" s="21"/>
      <c r="G15" s="21"/>
      <c r="H15" s="21"/>
      <c r="I15" s="21"/>
      <c r="J15" s="21">
        <f>9707.3+(608.9+0)</f>
        <v>10316.199999999999</v>
      </c>
      <c r="K15" s="21">
        <f>820-73.8+9199</f>
        <v>9945.2000000000007</v>
      </c>
      <c r="L15" s="21">
        <v>217.9</v>
      </c>
      <c r="M15" s="21"/>
      <c r="N15" s="21"/>
      <c r="O15" s="21"/>
      <c r="P15" s="21"/>
      <c r="Q15" s="21"/>
      <c r="R15" s="21"/>
    </row>
    <row r="16" spans="1:18" ht="18.75" x14ac:dyDescent="0.3">
      <c r="A16" s="1" t="s">
        <v>1</v>
      </c>
      <c r="B16" s="21">
        <f t="shared" ref="B16:B23" si="0">C16+F16+G16+H16+I16+J16+K16+L16+M16+N16+O16+P16+Q16+R16</f>
        <v>123576.31</v>
      </c>
      <c r="C16" s="21">
        <f t="shared" ref="C16:C22" si="1">D16+E16</f>
        <v>118519.91</v>
      </c>
      <c r="D16" s="21">
        <f>105168.8+685+1368</f>
        <v>107221.8</v>
      </c>
      <c r="E16" s="21">
        <f>2864+4955.66+570+2908.45</f>
        <v>11298.11</v>
      </c>
      <c r="F16" s="21"/>
      <c r="G16" s="21"/>
      <c r="H16" s="21"/>
      <c r="I16" s="21">
        <v>600</v>
      </c>
      <c r="J16" s="21">
        <f>3871.6+157.3</f>
        <v>4028.9</v>
      </c>
      <c r="K16" s="21"/>
      <c r="L16" s="21">
        <v>97.5</v>
      </c>
      <c r="M16" s="21">
        <v>330</v>
      </c>
      <c r="N16" s="21"/>
      <c r="O16" s="21"/>
      <c r="P16" s="21"/>
      <c r="Q16" s="21"/>
      <c r="R16" s="21"/>
    </row>
    <row r="17" spans="1:18" ht="18.75" x14ac:dyDescent="0.3">
      <c r="A17" s="1" t="s">
        <v>2</v>
      </c>
      <c r="B17" s="21">
        <f t="shared" si="0"/>
        <v>69371.829999999987</v>
      </c>
      <c r="C17" s="21">
        <f t="shared" si="1"/>
        <v>66799.929999999993</v>
      </c>
      <c r="D17" s="21">
        <f>33626.7+100+513</f>
        <v>34239.699999999997</v>
      </c>
      <c r="E17" s="21">
        <f>4076.09+28737.78+1211.96+47.63-1513.23</f>
        <v>32560.229999999992</v>
      </c>
      <c r="F17" s="21"/>
      <c r="G17" s="21"/>
      <c r="H17" s="21"/>
      <c r="I17" s="21"/>
      <c r="J17" s="21">
        <v>2461.9</v>
      </c>
      <c r="K17" s="21"/>
      <c r="L17" s="21"/>
      <c r="M17" s="21">
        <v>110</v>
      </c>
      <c r="N17" s="21"/>
      <c r="O17" s="21"/>
      <c r="P17" s="21"/>
      <c r="Q17" s="21"/>
      <c r="R17" s="21"/>
    </row>
    <row r="18" spans="1:18" ht="18.75" x14ac:dyDescent="0.3">
      <c r="A18" s="1" t="s">
        <v>3</v>
      </c>
      <c r="B18" s="21">
        <f t="shared" si="0"/>
        <v>120962.19</v>
      </c>
      <c r="C18" s="21">
        <f t="shared" si="1"/>
        <v>117524.79</v>
      </c>
      <c r="D18" s="21">
        <f>31489.7+65+769-0.03</f>
        <v>32323.670000000002</v>
      </c>
      <c r="E18" s="21">
        <f>10241.56+52722.78-7833.5+340.95-0.01+29729.34</f>
        <v>85201.12</v>
      </c>
      <c r="F18" s="21"/>
      <c r="G18" s="21"/>
      <c r="H18" s="21">
        <v>1803.6</v>
      </c>
      <c r="I18" s="21">
        <v>100</v>
      </c>
      <c r="J18" s="21"/>
      <c r="K18" s="21"/>
      <c r="L18" s="21">
        <v>21.6</v>
      </c>
      <c r="M18" s="21">
        <v>110</v>
      </c>
      <c r="N18" s="21"/>
      <c r="O18" s="21"/>
      <c r="P18" s="21"/>
      <c r="Q18" s="21">
        <v>1402.2</v>
      </c>
      <c r="R18" s="21"/>
    </row>
    <row r="19" spans="1:18" ht="18.75" x14ac:dyDescent="0.3">
      <c r="A19" s="1" t="s">
        <v>4</v>
      </c>
      <c r="B19" s="21">
        <f t="shared" si="0"/>
        <v>176760.40000000002</v>
      </c>
      <c r="C19" s="21">
        <f t="shared" si="1"/>
        <v>176695.7</v>
      </c>
      <c r="D19" s="21">
        <f>35561.6-67.9+150+0.03+770</f>
        <v>36413.729999999996</v>
      </c>
      <c r="E19" s="21">
        <f>1378.11+125284.5+9510.1+4109.26</f>
        <v>140281.97</v>
      </c>
      <c r="F19" s="21"/>
      <c r="G19" s="21"/>
      <c r="H19" s="21"/>
      <c r="I19" s="21"/>
      <c r="J19" s="21"/>
      <c r="K19" s="21"/>
      <c r="L19" s="21">
        <v>64.7</v>
      </c>
      <c r="M19" s="21"/>
      <c r="N19" s="21"/>
      <c r="O19" s="21"/>
      <c r="P19" s="21"/>
      <c r="Q19" s="21"/>
      <c r="R19" s="21"/>
    </row>
    <row r="20" spans="1:18" ht="18.75" x14ac:dyDescent="0.3">
      <c r="A20" s="1" t="s">
        <v>5</v>
      </c>
      <c r="B20" s="21">
        <f t="shared" si="0"/>
        <v>99223.55</v>
      </c>
      <c r="C20" s="21">
        <f t="shared" si="1"/>
        <v>94814.75</v>
      </c>
      <c r="D20" s="21">
        <f>30584.6+87.5+427.2+0.01</f>
        <v>31099.309999999998</v>
      </c>
      <c r="E20" s="21">
        <f>9343.04+30826.91+3819.8+215.99+0.05+19509.65</f>
        <v>63715.44</v>
      </c>
      <c r="F20" s="21"/>
      <c r="G20" s="21">
        <v>651.70000000000005</v>
      </c>
      <c r="H20" s="21"/>
      <c r="I20" s="21">
        <v>300</v>
      </c>
      <c r="J20" s="21">
        <v>2460.3000000000002</v>
      </c>
      <c r="K20" s="21"/>
      <c r="L20" s="21">
        <v>241.7</v>
      </c>
      <c r="M20" s="21"/>
      <c r="N20" s="21"/>
      <c r="O20" s="21"/>
      <c r="P20" s="21">
        <v>277.5</v>
      </c>
      <c r="Q20" s="21"/>
      <c r="R20" s="21">
        <v>477.6</v>
      </c>
    </row>
    <row r="21" spans="1:18" ht="18.75" x14ac:dyDescent="0.3">
      <c r="A21" s="1" t="s">
        <v>6</v>
      </c>
      <c r="B21" s="21">
        <f t="shared" si="0"/>
        <v>311975</v>
      </c>
      <c r="C21" s="21">
        <f>D21+E21</f>
        <v>304425</v>
      </c>
      <c r="D21" s="21">
        <f>73723.3-72.4+50-0.01+1368+599.4-0.02</f>
        <v>75668.27</v>
      </c>
      <c r="E21" s="21">
        <f>9411.64+169327.35+29743.16+671.08+0.02+19603.48</f>
        <v>228756.72999999998</v>
      </c>
      <c r="F21" s="21"/>
      <c r="G21" s="21">
        <v>543.20000000000005</v>
      </c>
      <c r="H21" s="21"/>
      <c r="I21" s="21"/>
      <c r="J21" s="21"/>
      <c r="K21" s="21"/>
      <c r="L21" s="21">
        <v>107.9</v>
      </c>
      <c r="M21" s="21"/>
      <c r="N21" s="21">
        <v>6062.3</v>
      </c>
      <c r="O21" s="21"/>
      <c r="P21" s="21">
        <v>836.6</v>
      </c>
      <c r="Q21" s="21"/>
      <c r="R21" s="21"/>
    </row>
    <row r="22" spans="1:18" ht="18.75" x14ac:dyDescent="0.3">
      <c r="A22" s="1" t="s">
        <v>7</v>
      </c>
      <c r="B22" s="21">
        <f t="shared" si="0"/>
        <v>266723.68</v>
      </c>
      <c r="C22" s="21">
        <f t="shared" si="1"/>
        <v>258329.08000000002</v>
      </c>
      <c r="D22" s="21">
        <f>76264.6+277.5+0.01+1195.6</f>
        <v>77737.710000000006</v>
      </c>
      <c r="E22" s="21">
        <f>35470.97+50219.75+0.02+28396.89-1275.65+67779.39</f>
        <v>180591.37</v>
      </c>
      <c r="F22" s="21"/>
      <c r="G22" s="21">
        <v>387</v>
      </c>
      <c r="H22" s="21"/>
      <c r="I22" s="21">
        <v>200</v>
      </c>
      <c r="J22" s="21">
        <v>6655.3</v>
      </c>
      <c r="K22" s="21"/>
      <c r="L22" s="21">
        <v>86.3</v>
      </c>
      <c r="M22" s="21">
        <v>66</v>
      </c>
      <c r="N22" s="21"/>
      <c r="O22" s="21">
        <v>1000</v>
      </c>
      <c r="P22" s="21"/>
      <c r="Q22" s="21"/>
      <c r="R22" s="21"/>
    </row>
    <row r="23" spans="1:18" ht="18.75" x14ac:dyDescent="0.3">
      <c r="A23" s="1" t="s">
        <v>17</v>
      </c>
      <c r="B23" s="21">
        <f t="shared" si="0"/>
        <v>3004.2</v>
      </c>
      <c r="C23" s="21"/>
      <c r="D23" s="21"/>
      <c r="E23" s="21"/>
      <c r="F23" s="21">
        <v>3000</v>
      </c>
      <c r="G23" s="21"/>
      <c r="H23" s="21"/>
      <c r="I23" s="21"/>
      <c r="J23" s="21"/>
      <c r="K23" s="21"/>
      <c r="L23" s="21"/>
      <c r="M23" s="21">
        <v>4.2</v>
      </c>
      <c r="N23" s="21"/>
      <c r="O23" s="21"/>
      <c r="P23" s="21"/>
      <c r="Q23" s="21"/>
      <c r="R23" s="21"/>
    </row>
    <row r="24" spans="1:18" s="14" customFormat="1" ht="18.75" x14ac:dyDescent="0.3">
      <c r="A24" s="2" t="s">
        <v>15</v>
      </c>
      <c r="B24" s="22">
        <f>SUM(B15:B23)</f>
        <v>1262790</v>
      </c>
      <c r="C24" s="22">
        <f>SUM(C15:C23)</f>
        <v>1207822.7</v>
      </c>
      <c r="D24" s="22">
        <f t="shared" ref="D24:R24" si="2">SUM(D15:D23)</f>
        <v>424904.97000000009</v>
      </c>
      <c r="E24" s="22">
        <f t="shared" si="2"/>
        <v>782917.72999999986</v>
      </c>
      <c r="F24" s="22">
        <f t="shared" si="2"/>
        <v>3000</v>
      </c>
      <c r="G24" s="22">
        <f t="shared" si="2"/>
        <v>1581.9</v>
      </c>
      <c r="H24" s="22">
        <f>SUM(H15:H23)</f>
        <v>1803.6</v>
      </c>
      <c r="I24" s="22">
        <f>SUM(I15:I23)</f>
        <v>1200</v>
      </c>
      <c r="J24" s="22">
        <f t="shared" si="2"/>
        <v>25922.6</v>
      </c>
      <c r="K24" s="22">
        <f t="shared" si="2"/>
        <v>9945.2000000000007</v>
      </c>
      <c r="L24" s="22">
        <f t="shared" si="2"/>
        <v>837.59999999999991</v>
      </c>
      <c r="M24" s="22">
        <f t="shared" ref="M24" si="3">SUM(M15:M23)</f>
        <v>620.20000000000005</v>
      </c>
      <c r="N24" s="22">
        <f t="shared" si="2"/>
        <v>6062.3</v>
      </c>
      <c r="O24" s="22">
        <f t="shared" si="2"/>
        <v>1000</v>
      </c>
      <c r="P24" s="22">
        <f t="shared" si="2"/>
        <v>1114.0999999999999</v>
      </c>
      <c r="Q24" s="22">
        <f t="shared" si="2"/>
        <v>1402.2</v>
      </c>
      <c r="R24" s="22">
        <f t="shared" si="2"/>
        <v>477.6</v>
      </c>
    </row>
    <row r="25" spans="1:18" x14ac:dyDescent="0.25">
      <c r="B25" s="16"/>
      <c r="E25" s="15"/>
    </row>
    <row r="26" spans="1:18" x14ac:dyDescent="0.25">
      <c r="A26" s="8"/>
      <c r="B26" s="17"/>
      <c r="C26" s="16"/>
      <c r="D26" s="18"/>
      <c r="E26" s="11"/>
      <c r="F26" s="16"/>
      <c r="G26" s="16"/>
    </row>
    <row r="27" spans="1:18" x14ac:dyDescent="0.25">
      <c r="A27" s="9"/>
      <c r="B27" s="17"/>
      <c r="C27" s="16"/>
      <c r="D27" s="18"/>
    </row>
    <row r="28" spans="1:18" x14ac:dyDescent="0.25">
      <c r="B28" s="17"/>
      <c r="D28" s="18"/>
    </row>
    <row r="29" spans="1:18" x14ac:dyDescent="0.25">
      <c r="B29" s="17"/>
      <c r="D29" s="18"/>
    </row>
    <row r="30" spans="1:18" x14ac:dyDescent="0.25">
      <c r="B30" s="17"/>
      <c r="D30" s="18"/>
    </row>
    <row r="31" spans="1:18" x14ac:dyDescent="0.25">
      <c r="B31" s="17"/>
      <c r="D31" s="18"/>
    </row>
    <row r="32" spans="1:18" x14ac:dyDescent="0.25">
      <c r="B32" s="17"/>
      <c r="D32" s="18"/>
    </row>
    <row r="33" spans="2:4" x14ac:dyDescent="0.25">
      <c r="B33" s="17"/>
      <c r="D33" s="18"/>
    </row>
    <row r="34" spans="2:4" x14ac:dyDescent="0.25">
      <c r="B34" s="17"/>
      <c r="D34" s="19"/>
    </row>
    <row r="35" spans="2:4" x14ac:dyDescent="0.25">
      <c r="B35" s="20"/>
    </row>
  </sheetData>
  <mergeCells count="19">
    <mergeCell ref="G13:G14"/>
    <mergeCell ref="H13:H14"/>
    <mergeCell ref="I13:I14"/>
    <mergeCell ref="A10:R10"/>
    <mergeCell ref="P13:P14"/>
    <mergeCell ref="Q13:Q14"/>
    <mergeCell ref="M13:M14"/>
    <mergeCell ref="L13:L14"/>
    <mergeCell ref="K13:K14"/>
    <mergeCell ref="N13:N14"/>
    <mergeCell ref="O13:O14"/>
    <mergeCell ref="C12:R12"/>
    <mergeCell ref="R13:R14"/>
    <mergeCell ref="C13:C14"/>
    <mergeCell ref="B12:B14"/>
    <mergeCell ref="A12:A14"/>
    <mergeCell ref="D13:E13"/>
    <mergeCell ref="F13:F14"/>
    <mergeCell ref="J13:J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2024-06-26T04:47:51Z</cp:lastPrinted>
  <dcterms:created xsi:type="dcterms:W3CDTF">1996-10-08T23:32:33Z</dcterms:created>
  <dcterms:modified xsi:type="dcterms:W3CDTF">2024-07-15T08:00:22Z</dcterms:modified>
</cp:coreProperties>
</file>